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Для сайта округа\Приказ 279 от 30.12.2022\"/>
    </mc:Choice>
  </mc:AlternateContent>
  <bookViews>
    <workbookView xWindow="0" yWindow="0" windowWidth="18615" windowHeight="11310"/>
  </bookViews>
  <sheets>
    <sheet name="Лист1 (2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8" i="2" l="1"/>
  <c r="G78" i="2"/>
  <c r="G38" i="2"/>
  <c r="G30" i="2"/>
  <c r="G20" i="2"/>
  <c r="G12" i="2"/>
  <c r="G58" i="2"/>
  <c r="G48" i="2" l="1"/>
  <c r="F34" i="2" l="1"/>
  <c r="F33" i="2"/>
  <c r="F32" i="2"/>
  <c r="F31" i="2"/>
  <c r="F24" i="2"/>
  <c r="F23" i="2"/>
  <c r="F25" i="2"/>
  <c r="F26" i="2"/>
  <c r="F22" i="2"/>
  <c r="F21" i="2"/>
  <c r="F16" i="2"/>
  <c r="F15" i="2"/>
  <c r="F14" i="2"/>
  <c r="F13" i="2"/>
  <c r="F93" i="2"/>
  <c r="F92" i="2"/>
  <c r="G91" i="2"/>
  <c r="F89" i="2"/>
  <c r="F90" i="2"/>
  <c r="G88" i="2"/>
  <c r="F86" i="2"/>
  <c r="F87" i="2"/>
  <c r="G77" i="2" l="1"/>
  <c r="G76" i="2"/>
  <c r="F79" i="2"/>
  <c r="F80" i="2"/>
  <c r="F81" i="2"/>
  <c r="F82" i="2"/>
  <c r="F83" i="2"/>
  <c r="F84" i="2"/>
  <c r="G67" i="2"/>
  <c r="G66" i="2"/>
  <c r="F69" i="2"/>
  <c r="F70" i="2"/>
  <c r="F72" i="2"/>
  <c r="F71" i="2"/>
  <c r="F73" i="2"/>
  <c r="F74" i="2"/>
  <c r="G57" i="2"/>
  <c r="G56" i="2"/>
  <c r="F59" i="2"/>
  <c r="F60" i="2"/>
  <c r="F61" i="2"/>
  <c r="F62" i="2"/>
  <c r="F63" i="2"/>
  <c r="F64" i="2"/>
  <c r="G47" i="2"/>
  <c r="G46" i="2"/>
  <c r="F52" i="2"/>
  <c r="F51" i="2"/>
  <c r="F50" i="2"/>
  <c r="F49" i="2"/>
  <c r="F53" i="2"/>
  <c r="F54" i="2"/>
  <c r="G18" i="2"/>
  <c r="G19" i="2"/>
  <c r="G37" i="2"/>
  <c r="G36" i="2"/>
  <c r="F43" i="2"/>
  <c r="F39" i="2"/>
  <c r="F40" i="2"/>
  <c r="F41" i="2"/>
  <c r="F42" i="2"/>
  <c r="F44" i="2"/>
  <c r="G29" i="2"/>
  <c r="G11" i="2"/>
  <c r="G94" i="2" l="1"/>
  <c r="G28" i="2" l="1"/>
  <c r="G10" i="2"/>
  <c r="G35" i="2" l="1"/>
  <c r="G85" i="2"/>
  <c r="G75" i="2"/>
  <c r="G65" i="2"/>
  <c r="G55" i="2"/>
  <c r="G45" i="2"/>
  <c r="G17" i="2"/>
  <c r="G27" i="2"/>
  <c r="G95" i="2" l="1"/>
</calcChain>
</file>

<file path=xl/sharedStrings.xml><?xml version="1.0" encoding="utf-8"?>
<sst xmlns="http://schemas.openxmlformats.org/spreadsheetml/2006/main" count="185" uniqueCount="43">
  <si>
    <t>№ п/п</t>
  </si>
  <si>
    <t>Наименование учреждения</t>
  </si>
  <si>
    <t>Наименование муниципальной услуги</t>
  </si>
  <si>
    <t>Показатель объема</t>
  </si>
  <si>
    <t>МБОУ Березовская СОШ № 1</t>
  </si>
  <si>
    <t>Единица измерения</t>
  </si>
  <si>
    <t>чел.</t>
  </si>
  <si>
    <t>чел/час.</t>
  </si>
  <si>
    <t>ИТОГО</t>
  </si>
  <si>
    <t xml:space="preserve">Присмотр и уход </t>
  </si>
  <si>
    <t xml:space="preserve">МБОУ Холмогорская СОШ </t>
  </si>
  <si>
    <t>МБОУ Шушенская СОШ № 8</t>
  </si>
  <si>
    <t>МБДОУ Березовский ДС "Семицветик"</t>
  </si>
  <si>
    <t>МБДОУ Холмогорский "Домовенок"</t>
  </si>
  <si>
    <t>k 1* - Территориальный корректирующий коэффициент на коммунальные услуги, содержание недвижимого имущества</t>
  </si>
  <si>
    <t>Итого нормативных затрат, руб.</t>
  </si>
  <si>
    <t>Организация и осуществление транспортного обслуживания учащихся</t>
  </si>
  <si>
    <t>количество рейсов</t>
  </si>
  <si>
    <t>Предоставление питания</t>
  </si>
  <si>
    <t>k 2* - Территориальный корректирующий коэффициент на на транспортные услуги</t>
  </si>
  <si>
    <t>ВСЕГО</t>
  </si>
  <si>
    <t xml:space="preserve">Приложение </t>
  </si>
  <si>
    <t xml:space="preserve">                                                                 от                      №  </t>
  </si>
  <si>
    <t xml:space="preserve">Реализация основных общеобразовательных программ среднего общего образования </t>
  </si>
  <si>
    <t xml:space="preserve">Реализация основных общеобразовательных программ основного общего образования </t>
  </si>
  <si>
    <t xml:space="preserve">Реализация основных общеобразовательных программ начального общего образования </t>
  </si>
  <si>
    <t>МБОУ Ивановская СОШ</t>
  </si>
  <si>
    <t>Реализация основных общеобразовательных программ среднего общего образования</t>
  </si>
  <si>
    <t xml:space="preserve">МБОУ Новоалтатская СОШ </t>
  </si>
  <si>
    <t>Присмотр и уход</t>
  </si>
  <si>
    <t>Реализация дополнительных общеразвивающих программ</t>
  </si>
  <si>
    <t>МБОУ Родниковская СОШ</t>
  </si>
  <si>
    <t>МБОУ Малоозерская СОШ им. Героя Советского Союза А.П. Прокопчика</t>
  </si>
  <si>
    <t>МБОУ Парнинская СОШ им. Героя Советского Союза Г.С. Елисеева</t>
  </si>
  <si>
    <t>k 3* - Коэффициент выравнивания</t>
  </si>
  <si>
    <t>Значения нормативных затрат на выполнение единицы услуги (с учетом k1, k2*, k3), руб.</t>
  </si>
  <si>
    <t>к приказу  МКУ УО ШМО</t>
  </si>
  <si>
    <t xml:space="preserve">МБОУ ДОД ШМО ДЮЦ </t>
  </si>
  <si>
    <t>Организация отдыха детей и молодежи</t>
  </si>
  <si>
    <t xml:space="preserve">Значения нормативных затрат на оказание муниципальных услуг (выполнение работ), оказываемых муниципальными учреждениями, в отношении которых муниципальное казенное учреждение «Управление образования Шарыповского муниципального округа» осуществляет функции и полномочия учредителя, на 2022 год </t>
  </si>
  <si>
    <t xml:space="preserve">Реализация дополнительных общеобразовательных программ </t>
  </si>
  <si>
    <t>Реализация основных общеобразовательных программ дошкольного образования</t>
  </si>
  <si>
    <t>от 30.12.2022    № 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</si>
</sst>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3"/>
      <color indexed="8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4" fillId="2" borderId="5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3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4" fillId="2" borderId="5" xfId="0" applyFont="1" applyFill="1" applyBorder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/>
    </xf>
    <xf numFmtId="0" fontId="3" fillId="0" borderId="3" xfId="0" applyFont="1" applyBorder="1"/>
    <xf numFmtId="3" fontId="1" fillId="3" borderId="5" xfId="0" applyNumberFormat="1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6" fillId="0" borderId="0" xfId="0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tabSelected="1" topLeftCell="B1" zoomScale="86" zoomScaleNormal="86" workbookViewId="0">
      <selection activeCell="H17" sqref="H17"/>
    </sheetView>
  </sheetViews>
  <sheetFormatPr defaultRowHeight="15" x14ac:dyDescent="0.25"/>
  <cols>
    <col min="1" max="1" width="5.42578125" customWidth="1"/>
    <col min="2" max="2" width="33.85546875" customWidth="1"/>
    <col min="3" max="3" width="28.140625" customWidth="1"/>
    <col min="4" max="4" width="12.140625" customWidth="1"/>
    <col min="5" max="5" width="11.85546875" customWidth="1"/>
    <col min="6" max="6" width="14.85546875" customWidth="1"/>
    <col min="7" max="7" width="20.42578125" customWidth="1"/>
  </cols>
  <sheetData>
    <row r="1" spans="1:7" ht="15.75" x14ac:dyDescent="0.25">
      <c r="A1" s="2"/>
      <c r="B1" s="50"/>
      <c r="C1" s="50"/>
      <c r="D1" s="16"/>
      <c r="F1" s="53" t="s">
        <v>21</v>
      </c>
      <c r="G1" s="53"/>
    </row>
    <row r="2" spans="1:7" ht="15.75" x14ac:dyDescent="0.25">
      <c r="A2" s="2"/>
      <c r="B2" s="17"/>
      <c r="C2" s="17"/>
      <c r="D2" s="16"/>
      <c r="E2" s="18"/>
      <c r="F2" s="53" t="s">
        <v>36</v>
      </c>
      <c r="G2" s="53"/>
    </row>
    <row r="3" spans="1:7" ht="15.75" x14ac:dyDescent="0.25">
      <c r="A3" s="2"/>
      <c r="B3" s="16"/>
      <c r="C3" s="16"/>
      <c r="D3" s="16"/>
      <c r="E3" s="19" t="s">
        <v>22</v>
      </c>
      <c r="F3" s="50" t="s">
        <v>42</v>
      </c>
      <c r="G3" s="50"/>
    </row>
    <row r="4" spans="1:7" ht="9.75" customHeight="1" x14ac:dyDescent="0.25">
      <c r="A4" s="2"/>
      <c r="B4" s="16"/>
      <c r="C4" s="16"/>
      <c r="D4" s="16"/>
      <c r="E4" s="16"/>
      <c r="F4" s="16"/>
      <c r="G4" s="16"/>
    </row>
    <row r="5" spans="1:7" ht="61.5" customHeight="1" x14ac:dyDescent="0.25">
      <c r="A5" s="2"/>
      <c r="B5" s="51" t="s">
        <v>39</v>
      </c>
      <c r="C5" s="51"/>
      <c r="D5" s="51"/>
      <c r="E5" s="51"/>
      <c r="F5" s="51"/>
      <c r="G5" s="51"/>
    </row>
    <row r="6" spans="1:7" ht="24.75" customHeight="1" x14ac:dyDescent="0.25">
      <c r="A6" s="52"/>
      <c r="B6" s="52"/>
      <c r="C6" s="52"/>
      <c r="D6" s="52"/>
      <c r="E6" s="52"/>
      <c r="F6" s="52"/>
      <c r="G6" s="52"/>
    </row>
    <row r="7" spans="1:7" ht="6" customHeight="1" x14ac:dyDescent="0.25">
      <c r="A7" s="55" t="s">
        <v>0</v>
      </c>
      <c r="B7" s="56" t="s">
        <v>1</v>
      </c>
      <c r="C7" s="54" t="s">
        <v>2</v>
      </c>
      <c r="D7" s="54" t="s">
        <v>5</v>
      </c>
      <c r="E7" s="54" t="s">
        <v>3</v>
      </c>
      <c r="F7" s="54" t="s">
        <v>35</v>
      </c>
      <c r="G7" s="54" t="s">
        <v>15</v>
      </c>
    </row>
    <row r="8" spans="1:7" ht="15" hidden="1" customHeight="1" x14ac:dyDescent="0.25">
      <c r="A8" s="55"/>
      <c r="B8" s="56"/>
      <c r="C8" s="54"/>
      <c r="D8" s="54"/>
      <c r="E8" s="54"/>
      <c r="F8" s="54"/>
      <c r="G8" s="54"/>
    </row>
    <row r="9" spans="1:7" ht="117" customHeight="1" x14ac:dyDescent="0.25">
      <c r="A9" s="55"/>
      <c r="B9" s="56"/>
      <c r="C9" s="54"/>
      <c r="D9" s="54"/>
      <c r="E9" s="54"/>
      <c r="F9" s="54"/>
      <c r="G9" s="54"/>
    </row>
    <row r="10" spans="1:7" ht="69.75" customHeight="1" x14ac:dyDescent="0.25">
      <c r="A10" s="38">
        <v>1</v>
      </c>
      <c r="B10" s="47" t="s">
        <v>4</v>
      </c>
      <c r="C10" s="3" t="s">
        <v>23</v>
      </c>
      <c r="D10" s="4" t="s">
        <v>6</v>
      </c>
      <c r="E10" s="5">
        <v>14</v>
      </c>
      <c r="F10" s="5">
        <v>236524</v>
      </c>
      <c r="G10" s="35">
        <f>E10*F10</f>
        <v>3311336</v>
      </c>
    </row>
    <row r="11" spans="1:7" ht="64.5" customHeight="1" x14ac:dyDescent="0.25">
      <c r="A11" s="39"/>
      <c r="B11" s="48"/>
      <c r="C11" s="3" t="s">
        <v>24</v>
      </c>
      <c r="D11" s="4" t="s">
        <v>6</v>
      </c>
      <c r="E11" s="5">
        <v>128</v>
      </c>
      <c r="F11" s="5">
        <v>236524</v>
      </c>
      <c r="G11" s="35">
        <f t="shared" ref="G11" si="0">E11*F11</f>
        <v>30275072</v>
      </c>
    </row>
    <row r="12" spans="1:7" ht="63" customHeight="1" x14ac:dyDescent="0.25">
      <c r="A12" s="39"/>
      <c r="B12" s="48"/>
      <c r="C12" s="3" t="s">
        <v>25</v>
      </c>
      <c r="D12" s="4" t="s">
        <v>6</v>
      </c>
      <c r="E12" s="5">
        <v>126</v>
      </c>
      <c r="F12" s="5">
        <v>236524</v>
      </c>
      <c r="G12" s="35">
        <f>E12*F12+24</f>
        <v>29802048</v>
      </c>
    </row>
    <row r="13" spans="1:7" ht="51" customHeight="1" x14ac:dyDescent="0.25">
      <c r="A13" s="39"/>
      <c r="B13" s="48"/>
      <c r="C13" s="3" t="s">
        <v>40</v>
      </c>
      <c r="D13" s="4" t="s">
        <v>7</v>
      </c>
      <c r="E13" s="5">
        <v>80648</v>
      </c>
      <c r="F13" s="5">
        <f>G13/E13</f>
        <v>18.005740997916874</v>
      </c>
      <c r="G13" s="35">
        <v>1452127</v>
      </c>
    </row>
    <row r="14" spans="1:7" ht="26.25" customHeight="1" x14ac:dyDescent="0.25">
      <c r="A14" s="39"/>
      <c r="B14" s="48"/>
      <c r="C14" s="3" t="s">
        <v>18</v>
      </c>
      <c r="D14" s="4" t="s">
        <v>6</v>
      </c>
      <c r="E14" s="5">
        <v>198</v>
      </c>
      <c r="F14" s="5">
        <f>G14/E14</f>
        <v>16455.303030303032</v>
      </c>
      <c r="G14" s="35">
        <v>3258150</v>
      </c>
    </row>
    <row r="15" spans="1:7" ht="33" customHeight="1" x14ac:dyDescent="0.25">
      <c r="A15" s="39"/>
      <c r="B15" s="48"/>
      <c r="C15" s="3" t="s">
        <v>38</v>
      </c>
      <c r="D15" s="4" t="s">
        <v>6</v>
      </c>
      <c r="E15" s="5">
        <v>108</v>
      </c>
      <c r="F15" s="5">
        <f>G15/E15</f>
        <v>3772.4351851851852</v>
      </c>
      <c r="G15" s="35">
        <v>407423</v>
      </c>
    </row>
    <row r="16" spans="1:7" ht="61.5" customHeight="1" x14ac:dyDescent="0.25">
      <c r="A16" s="39"/>
      <c r="B16" s="48"/>
      <c r="C16" s="3" t="s">
        <v>16</v>
      </c>
      <c r="D16" s="4" t="s">
        <v>17</v>
      </c>
      <c r="E16" s="5">
        <v>5</v>
      </c>
      <c r="F16" s="5">
        <f>G16/E16</f>
        <v>666377.19999999995</v>
      </c>
      <c r="G16" s="35">
        <v>3331886</v>
      </c>
    </row>
    <row r="17" spans="1:7" ht="23.25" customHeight="1" x14ac:dyDescent="0.25">
      <c r="A17" s="6"/>
      <c r="B17" s="22" t="s">
        <v>8</v>
      </c>
      <c r="C17" s="22"/>
      <c r="D17" s="22"/>
      <c r="E17" s="22"/>
      <c r="F17" s="22"/>
      <c r="G17" s="34">
        <f>SUM(G10:G16)</f>
        <v>71838042</v>
      </c>
    </row>
    <row r="18" spans="1:7" ht="63.75" customHeight="1" x14ac:dyDescent="0.25">
      <c r="A18" s="38">
        <v>2</v>
      </c>
      <c r="B18" s="47" t="s">
        <v>26</v>
      </c>
      <c r="C18" s="3" t="s">
        <v>23</v>
      </c>
      <c r="D18" s="4" t="s">
        <v>6</v>
      </c>
      <c r="E18" s="5">
        <v>22</v>
      </c>
      <c r="F18" s="5">
        <v>241939</v>
      </c>
      <c r="G18" s="35">
        <f>E18*F18</f>
        <v>5322658</v>
      </c>
    </row>
    <row r="19" spans="1:7" ht="57.75" customHeight="1" x14ac:dyDescent="0.25">
      <c r="A19" s="39"/>
      <c r="B19" s="48"/>
      <c r="C19" s="3" t="s">
        <v>24</v>
      </c>
      <c r="D19" s="4" t="s">
        <v>6</v>
      </c>
      <c r="E19" s="5">
        <v>93</v>
      </c>
      <c r="F19" s="5">
        <v>241939</v>
      </c>
      <c r="G19" s="35">
        <f>E19*F19</f>
        <v>22500327</v>
      </c>
    </row>
    <row r="20" spans="1:7" ht="64.5" customHeight="1" x14ac:dyDescent="0.25">
      <c r="A20" s="39"/>
      <c r="B20" s="48"/>
      <c r="C20" s="3" t="s">
        <v>25</v>
      </c>
      <c r="D20" s="4" t="s">
        <v>6</v>
      </c>
      <c r="E20" s="5">
        <v>83</v>
      </c>
      <c r="F20" s="5">
        <v>241939</v>
      </c>
      <c r="G20" s="35">
        <f>E20*F20-46</f>
        <v>20080891</v>
      </c>
    </row>
    <row r="21" spans="1:7" ht="49.5" customHeight="1" x14ac:dyDescent="0.25">
      <c r="A21" s="39"/>
      <c r="B21" s="48"/>
      <c r="C21" s="3" t="s">
        <v>40</v>
      </c>
      <c r="D21" s="4" t="s">
        <v>7</v>
      </c>
      <c r="E21" s="5">
        <v>22831</v>
      </c>
      <c r="F21" s="5">
        <f>G21/E21</f>
        <v>48.567430248346547</v>
      </c>
      <c r="G21" s="35">
        <v>1108843</v>
      </c>
    </row>
    <row r="22" spans="1:7" ht="30" customHeight="1" x14ac:dyDescent="0.25">
      <c r="A22" s="39"/>
      <c r="B22" s="48"/>
      <c r="C22" s="3" t="s">
        <v>18</v>
      </c>
      <c r="D22" s="4" t="s">
        <v>6</v>
      </c>
      <c r="E22" s="5">
        <v>178</v>
      </c>
      <c r="F22" s="5">
        <f>G22/E22</f>
        <v>14199.185393258427</v>
      </c>
      <c r="G22" s="35">
        <v>2527455</v>
      </c>
    </row>
    <row r="23" spans="1:7" ht="61.5" customHeight="1" x14ac:dyDescent="0.25">
      <c r="A23" s="39"/>
      <c r="B23" s="48"/>
      <c r="C23" s="3" t="s">
        <v>41</v>
      </c>
      <c r="D23" s="4" t="s">
        <v>6</v>
      </c>
      <c r="E23" s="5">
        <v>45</v>
      </c>
      <c r="F23" s="5">
        <f>G23/E23</f>
        <v>122833.82222222222</v>
      </c>
      <c r="G23" s="35">
        <v>5527522</v>
      </c>
    </row>
    <row r="24" spans="1:7" ht="27" customHeight="1" x14ac:dyDescent="0.25">
      <c r="A24" s="39"/>
      <c r="B24" s="48"/>
      <c r="C24" s="3" t="s">
        <v>9</v>
      </c>
      <c r="D24" s="4" t="s">
        <v>6</v>
      </c>
      <c r="E24" s="5">
        <v>45</v>
      </c>
      <c r="F24" s="5">
        <f>G24/E24</f>
        <v>228498.91111111111</v>
      </c>
      <c r="G24" s="35">
        <v>10282451</v>
      </c>
    </row>
    <row r="25" spans="1:7" ht="36" customHeight="1" x14ac:dyDescent="0.25">
      <c r="A25" s="27"/>
      <c r="B25" s="28"/>
      <c r="C25" s="3" t="s">
        <v>38</v>
      </c>
      <c r="D25" s="4" t="s">
        <v>6</v>
      </c>
      <c r="E25" s="5">
        <v>63</v>
      </c>
      <c r="F25" s="5">
        <f t="shared" ref="F25:F26" si="1">G25/E25</f>
        <v>4350.8730158730159</v>
      </c>
      <c r="G25" s="35">
        <v>274105</v>
      </c>
    </row>
    <row r="26" spans="1:7" ht="61.5" customHeight="1" x14ac:dyDescent="0.25">
      <c r="A26" s="7"/>
      <c r="B26" s="8"/>
      <c r="C26" s="3" t="s">
        <v>16</v>
      </c>
      <c r="D26" s="4" t="s">
        <v>17</v>
      </c>
      <c r="E26" s="5">
        <v>1</v>
      </c>
      <c r="F26" s="5">
        <f t="shared" si="1"/>
        <v>944575</v>
      </c>
      <c r="G26" s="35">
        <v>944575</v>
      </c>
    </row>
    <row r="27" spans="1:7" ht="48" customHeight="1" x14ac:dyDescent="0.25">
      <c r="A27" s="6"/>
      <c r="B27" s="22" t="s">
        <v>8</v>
      </c>
      <c r="C27" s="22"/>
      <c r="D27" s="22"/>
      <c r="E27" s="22"/>
      <c r="F27" s="22"/>
      <c r="G27" s="34">
        <f>SUM(G18:G26)</f>
        <v>68568827</v>
      </c>
    </row>
    <row r="28" spans="1:7" ht="66" customHeight="1" x14ac:dyDescent="0.25">
      <c r="A28" s="38">
        <v>3</v>
      </c>
      <c r="B28" s="36" t="s">
        <v>32</v>
      </c>
      <c r="C28" s="3" t="s">
        <v>27</v>
      </c>
      <c r="D28" s="4" t="s">
        <v>6</v>
      </c>
      <c r="E28" s="5">
        <v>1</v>
      </c>
      <c r="F28" s="5">
        <v>292335</v>
      </c>
      <c r="G28" s="35">
        <f t="shared" ref="G28" si="2">E28*F28</f>
        <v>292335</v>
      </c>
    </row>
    <row r="29" spans="1:7" ht="63.75" customHeight="1" x14ac:dyDescent="0.25">
      <c r="A29" s="39"/>
      <c r="B29" s="49"/>
      <c r="C29" s="3" t="s">
        <v>24</v>
      </c>
      <c r="D29" s="4">
        <v>25</v>
      </c>
      <c r="E29" s="5">
        <v>25</v>
      </c>
      <c r="F29" s="5">
        <v>292335</v>
      </c>
      <c r="G29" s="35">
        <f>E29*F29-15</f>
        <v>7308360</v>
      </c>
    </row>
    <row r="30" spans="1:7" ht="63" customHeight="1" x14ac:dyDescent="0.25">
      <c r="A30" s="39"/>
      <c r="B30" s="49"/>
      <c r="C30" s="3" t="s">
        <v>25</v>
      </c>
      <c r="D30" s="4" t="s">
        <v>6</v>
      </c>
      <c r="E30" s="5">
        <v>28</v>
      </c>
      <c r="F30" s="5">
        <v>292335</v>
      </c>
      <c r="G30" s="35">
        <f>E30*F30+16</f>
        <v>8185396</v>
      </c>
    </row>
    <row r="31" spans="1:7" ht="21.75" customHeight="1" x14ac:dyDescent="0.25">
      <c r="A31" s="39"/>
      <c r="B31" s="49"/>
      <c r="C31" s="3" t="s">
        <v>18</v>
      </c>
      <c r="D31" s="4" t="s">
        <v>6</v>
      </c>
      <c r="E31" s="9">
        <v>46</v>
      </c>
      <c r="F31" s="5">
        <f>G31/E31</f>
        <v>5862.695652173913</v>
      </c>
      <c r="G31" s="35">
        <v>269684</v>
      </c>
    </row>
    <row r="32" spans="1:7" ht="62.25" customHeight="1" x14ac:dyDescent="0.25">
      <c r="A32" s="39"/>
      <c r="B32" s="49"/>
      <c r="C32" s="3" t="s">
        <v>41</v>
      </c>
      <c r="D32" s="4" t="s">
        <v>6</v>
      </c>
      <c r="E32" s="9">
        <v>10</v>
      </c>
      <c r="F32" s="5">
        <f>G32/E32</f>
        <v>94897.7</v>
      </c>
      <c r="G32" s="35">
        <v>948977</v>
      </c>
    </row>
    <row r="33" spans="1:7" ht="26.25" customHeight="1" x14ac:dyDescent="0.25">
      <c r="A33" s="46"/>
      <c r="B33" s="49"/>
      <c r="C33" s="15" t="s">
        <v>9</v>
      </c>
      <c r="D33" s="4" t="s">
        <v>6</v>
      </c>
      <c r="E33" s="9">
        <v>10</v>
      </c>
      <c r="F33" s="5">
        <f>G33/E33</f>
        <v>245784.7</v>
      </c>
      <c r="G33" s="35">
        <v>2457847</v>
      </c>
    </row>
    <row r="34" spans="1:7" ht="36.75" customHeight="1" x14ac:dyDescent="0.25">
      <c r="A34" s="29"/>
      <c r="B34" s="37"/>
      <c r="C34" s="3" t="s">
        <v>38</v>
      </c>
      <c r="D34" s="4" t="s">
        <v>6</v>
      </c>
      <c r="E34" s="9">
        <v>24</v>
      </c>
      <c r="F34" s="5">
        <f>G34/E34</f>
        <v>5602.791666666667</v>
      </c>
      <c r="G34" s="35">
        <v>134467</v>
      </c>
    </row>
    <row r="35" spans="1:7" ht="24" customHeight="1" x14ac:dyDescent="0.25">
      <c r="A35" s="6"/>
      <c r="B35" s="22" t="s">
        <v>8</v>
      </c>
      <c r="C35" s="22"/>
      <c r="D35" s="22"/>
      <c r="E35" s="22"/>
      <c r="F35" s="22"/>
      <c r="G35" s="34">
        <f>SUM(G28:G34)</f>
        <v>19597066</v>
      </c>
    </row>
    <row r="36" spans="1:7" ht="61.5" customHeight="1" x14ac:dyDescent="0.25">
      <c r="A36" s="38">
        <v>4</v>
      </c>
      <c r="B36" s="40" t="s">
        <v>28</v>
      </c>
      <c r="C36" s="3" t="s">
        <v>23</v>
      </c>
      <c r="D36" s="4" t="s">
        <v>6</v>
      </c>
      <c r="E36" s="5">
        <v>14</v>
      </c>
      <c r="F36" s="5">
        <v>288586</v>
      </c>
      <c r="G36" s="35">
        <f>E36*F36</f>
        <v>4040204</v>
      </c>
    </row>
    <row r="37" spans="1:7" ht="60.75" customHeight="1" x14ac:dyDescent="0.25">
      <c r="A37" s="39"/>
      <c r="B37" s="41"/>
      <c r="C37" s="3" t="s">
        <v>24</v>
      </c>
      <c r="D37" s="4" t="s">
        <v>6</v>
      </c>
      <c r="E37" s="5">
        <v>94</v>
      </c>
      <c r="F37" s="5">
        <v>288586</v>
      </c>
      <c r="G37" s="35">
        <f t="shared" ref="G37" si="3">E37*F37</f>
        <v>27127084</v>
      </c>
    </row>
    <row r="38" spans="1:7" ht="60" customHeight="1" x14ac:dyDescent="0.25">
      <c r="A38" s="39"/>
      <c r="B38" s="41"/>
      <c r="C38" s="3" t="s">
        <v>25</v>
      </c>
      <c r="D38" s="4" t="s">
        <v>6</v>
      </c>
      <c r="E38" s="5">
        <v>93</v>
      </c>
      <c r="F38" s="5">
        <v>288586</v>
      </c>
      <c r="G38" s="35">
        <f>E38*F38+27</f>
        <v>26838525</v>
      </c>
    </row>
    <row r="39" spans="1:7" ht="45.75" customHeight="1" x14ac:dyDescent="0.25">
      <c r="A39" s="39"/>
      <c r="B39" s="41"/>
      <c r="C39" s="3" t="s">
        <v>40</v>
      </c>
      <c r="D39" s="4" t="s">
        <v>7</v>
      </c>
      <c r="E39" s="5">
        <v>23954</v>
      </c>
      <c r="F39" s="5">
        <f t="shared" ref="F39:F44" si="4">G39/E39</f>
        <v>46.427569508224096</v>
      </c>
      <c r="G39" s="35">
        <v>1112126</v>
      </c>
    </row>
    <row r="40" spans="1:7" ht="27.75" customHeight="1" x14ac:dyDescent="0.25">
      <c r="A40" s="7"/>
      <c r="B40" s="10"/>
      <c r="C40" s="15" t="s">
        <v>18</v>
      </c>
      <c r="D40" s="4" t="s">
        <v>6</v>
      </c>
      <c r="E40" s="5">
        <v>149</v>
      </c>
      <c r="F40" s="5">
        <f t="shared" si="4"/>
        <v>17662.879194630874</v>
      </c>
      <c r="G40" s="35">
        <v>2631769</v>
      </c>
    </row>
    <row r="41" spans="1:7" ht="64.5" customHeight="1" x14ac:dyDescent="0.25">
      <c r="A41" s="27"/>
      <c r="B41" s="30"/>
      <c r="C41" s="3" t="s">
        <v>41</v>
      </c>
      <c r="D41" s="4" t="s">
        <v>6</v>
      </c>
      <c r="E41" s="5">
        <v>24</v>
      </c>
      <c r="F41" s="5">
        <f t="shared" si="4"/>
        <v>102032.33333333333</v>
      </c>
      <c r="G41" s="35">
        <v>2448776</v>
      </c>
    </row>
    <row r="42" spans="1:7" ht="30" customHeight="1" x14ac:dyDescent="0.25">
      <c r="A42" s="27"/>
      <c r="B42" s="30"/>
      <c r="C42" s="15" t="s">
        <v>29</v>
      </c>
      <c r="D42" s="4" t="s">
        <v>6</v>
      </c>
      <c r="E42" s="5">
        <v>24</v>
      </c>
      <c r="F42" s="5">
        <f t="shared" si="4"/>
        <v>200610.58333333334</v>
      </c>
      <c r="G42" s="35">
        <v>4814654</v>
      </c>
    </row>
    <row r="43" spans="1:7" ht="30" customHeight="1" x14ac:dyDescent="0.25">
      <c r="A43" s="27"/>
      <c r="B43" s="30"/>
      <c r="C43" s="3" t="s">
        <v>38</v>
      </c>
      <c r="D43" s="4" t="s">
        <v>6</v>
      </c>
      <c r="E43" s="5">
        <v>97</v>
      </c>
      <c r="F43" s="5">
        <f t="shared" si="4"/>
        <v>4875.5876288659792</v>
      </c>
      <c r="G43" s="35">
        <v>472932</v>
      </c>
    </row>
    <row r="44" spans="1:7" ht="59.25" customHeight="1" x14ac:dyDescent="0.25">
      <c r="A44" s="7"/>
      <c r="B44" s="10"/>
      <c r="C44" s="3" t="s">
        <v>16</v>
      </c>
      <c r="D44" s="4" t="s">
        <v>17</v>
      </c>
      <c r="E44" s="5">
        <v>5</v>
      </c>
      <c r="F44" s="5">
        <f t="shared" si="4"/>
        <v>604112</v>
      </c>
      <c r="G44" s="35">
        <v>3020560</v>
      </c>
    </row>
    <row r="45" spans="1:7" ht="22.5" customHeight="1" x14ac:dyDescent="0.25">
      <c r="A45" s="6"/>
      <c r="B45" s="22" t="s">
        <v>8</v>
      </c>
      <c r="C45" s="6"/>
      <c r="D45" s="6"/>
      <c r="E45" s="6"/>
      <c r="F45" s="6"/>
      <c r="G45" s="34">
        <f>SUM(G36:G44)</f>
        <v>72506630</v>
      </c>
    </row>
    <row r="46" spans="1:7" ht="60" x14ac:dyDescent="0.25">
      <c r="A46" s="38">
        <v>5</v>
      </c>
      <c r="B46" s="42" t="s">
        <v>33</v>
      </c>
      <c r="C46" s="3" t="s">
        <v>23</v>
      </c>
      <c r="D46" s="4" t="s">
        <v>6</v>
      </c>
      <c r="E46" s="5">
        <v>11</v>
      </c>
      <c r="F46" s="5">
        <v>378553</v>
      </c>
      <c r="G46" s="35">
        <f>E46*F46</f>
        <v>4164083</v>
      </c>
    </row>
    <row r="47" spans="1:7" ht="60" x14ac:dyDescent="0.25">
      <c r="A47" s="39"/>
      <c r="B47" s="43"/>
      <c r="C47" s="3" t="s">
        <v>24</v>
      </c>
      <c r="D47" s="4" t="s">
        <v>6</v>
      </c>
      <c r="E47" s="5">
        <v>126</v>
      </c>
      <c r="F47" s="5">
        <v>378553</v>
      </c>
      <c r="G47" s="35">
        <f t="shared" ref="G47" si="5">E47*F47</f>
        <v>47697678</v>
      </c>
    </row>
    <row r="48" spans="1:7" ht="60" customHeight="1" x14ac:dyDescent="0.25">
      <c r="A48" s="39"/>
      <c r="B48" s="43"/>
      <c r="C48" s="3" t="s">
        <v>25</v>
      </c>
      <c r="D48" s="4" t="s">
        <v>6</v>
      </c>
      <c r="E48" s="5">
        <v>18</v>
      </c>
      <c r="F48" s="5">
        <v>378553</v>
      </c>
      <c r="G48" s="35">
        <f>E48*F48+5</f>
        <v>6813959</v>
      </c>
    </row>
    <row r="49" spans="1:7" ht="47.25" customHeight="1" x14ac:dyDescent="0.25">
      <c r="A49" s="39"/>
      <c r="B49" s="43"/>
      <c r="C49" s="3" t="s">
        <v>40</v>
      </c>
      <c r="D49" s="4" t="s">
        <v>7</v>
      </c>
      <c r="E49" s="5">
        <v>65125</v>
      </c>
      <c r="F49" s="5">
        <f t="shared" ref="F49:F52" si="6">G49/E49</f>
        <v>24.842671785028791</v>
      </c>
      <c r="G49" s="35">
        <v>1617879</v>
      </c>
    </row>
    <row r="50" spans="1:7" ht="24" customHeight="1" x14ac:dyDescent="0.25">
      <c r="A50" s="39"/>
      <c r="B50" s="43"/>
      <c r="C50" s="15" t="s">
        <v>18</v>
      </c>
      <c r="D50" s="4" t="s">
        <v>6</v>
      </c>
      <c r="E50" s="5">
        <v>163</v>
      </c>
      <c r="F50" s="5">
        <f t="shared" si="6"/>
        <v>20892.386503067486</v>
      </c>
      <c r="G50" s="35">
        <v>3405459</v>
      </c>
    </row>
    <row r="51" spans="1:7" ht="60" customHeight="1" x14ac:dyDescent="0.25">
      <c r="A51" s="39"/>
      <c r="B51" s="43"/>
      <c r="C51" s="3" t="s">
        <v>41</v>
      </c>
      <c r="D51" s="4" t="s">
        <v>6</v>
      </c>
      <c r="E51" s="5">
        <v>45</v>
      </c>
      <c r="F51" s="5">
        <f t="shared" si="6"/>
        <v>64128.111111111109</v>
      </c>
      <c r="G51" s="35">
        <v>2885765</v>
      </c>
    </row>
    <row r="52" spans="1:7" ht="25.5" customHeight="1" x14ac:dyDescent="0.25">
      <c r="A52" s="39"/>
      <c r="B52" s="43"/>
      <c r="C52" s="15" t="s">
        <v>29</v>
      </c>
      <c r="D52" s="4" t="s">
        <v>6</v>
      </c>
      <c r="E52" s="5">
        <v>45</v>
      </c>
      <c r="F52" s="5">
        <f t="shared" si="6"/>
        <v>133910.02222222224</v>
      </c>
      <c r="G52" s="35">
        <v>6025951</v>
      </c>
    </row>
    <row r="53" spans="1:7" ht="28.5" customHeight="1" x14ac:dyDescent="0.25">
      <c r="A53" s="27"/>
      <c r="B53" s="31"/>
      <c r="C53" s="3" t="s">
        <v>38</v>
      </c>
      <c r="D53" s="4" t="s">
        <v>6</v>
      </c>
      <c r="E53" s="5">
        <v>98</v>
      </c>
      <c r="F53" s="5">
        <f>G53/E53</f>
        <v>5582.2551020408164</v>
      </c>
      <c r="G53" s="35">
        <v>547061</v>
      </c>
    </row>
    <row r="54" spans="1:7" ht="58.5" customHeight="1" x14ac:dyDescent="0.25">
      <c r="A54" s="7"/>
      <c r="B54" s="11"/>
      <c r="C54" s="3" t="s">
        <v>16</v>
      </c>
      <c r="D54" s="4" t="s">
        <v>17</v>
      </c>
      <c r="E54" s="5">
        <v>4</v>
      </c>
      <c r="F54" s="5">
        <f>G54/E54</f>
        <v>632293.25</v>
      </c>
      <c r="G54" s="35">
        <v>2529173</v>
      </c>
    </row>
    <row r="55" spans="1:7" ht="26.25" customHeight="1" x14ac:dyDescent="0.25">
      <c r="A55" s="6"/>
      <c r="B55" s="22" t="s">
        <v>8</v>
      </c>
      <c r="C55" s="22"/>
      <c r="D55" s="22"/>
      <c r="E55" s="22"/>
      <c r="F55" s="22"/>
      <c r="G55" s="34">
        <f>SUM(G46:G54)</f>
        <v>75687008</v>
      </c>
    </row>
    <row r="56" spans="1:7" ht="60" customHeight="1" x14ac:dyDescent="0.25">
      <c r="A56" s="38">
        <v>6</v>
      </c>
      <c r="B56" s="44" t="s">
        <v>31</v>
      </c>
      <c r="C56" s="3" t="s">
        <v>23</v>
      </c>
      <c r="D56" s="4" t="s">
        <v>6</v>
      </c>
      <c r="E56" s="5">
        <v>7</v>
      </c>
      <c r="F56" s="5">
        <v>205673</v>
      </c>
      <c r="G56" s="35">
        <f>E56*F56</f>
        <v>1439711</v>
      </c>
    </row>
    <row r="57" spans="1:7" ht="58.5" customHeight="1" x14ac:dyDescent="0.25">
      <c r="A57" s="39"/>
      <c r="B57" s="45"/>
      <c r="C57" s="3" t="s">
        <v>24</v>
      </c>
      <c r="D57" s="4" t="s">
        <v>6</v>
      </c>
      <c r="E57" s="5">
        <v>133</v>
      </c>
      <c r="F57" s="5">
        <v>205673</v>
      </c>
      <c r="G57" s="35">
        <f t="shared" ref="G57" si="7">E57*F57</f>
        <v>27354509</v>
      </c>
    </row>
    <row r="58" spans="1:7" ht="60" customHeight="1" x14ac:dyDescent="0.25">
      <c r="A58" s="39"/>
      <c r="B58" s="45"/>
      <c r="C58" s="3" t="s">
        <v>25</v>
      </c>
      <c r="D58" s="4" t="s">
        <v>6</v>
      </c>
      <c r="E58" s="5">
        <v>100</v>
      </c>
      <c r="F58" s="5">
        <v>205673</v>
      </c>
      <c r="G58" s="35">
        <f>E58*F58+96</f>
        <v>20567396</v>
      </c>
    </row>
    <row r="59" spans="1:7" ht="42.75" customHeight="1" x14ac:dyDescent="0.25">
      <c r="A59" s="39"/>
      <c r="B59" s="45"/>
      <c r="C59" s="3" t="s">
        <v>40</v>
      </c>
      <c r="D59" s="4" t="s">
        <v>7</v>
      </c>
      <c r="E59" s="5">
        <v>19418</v>
      </c>
      <c r="F59" s="5">
        <f t="shared" ref="F59:F64" si="8">G59/E59</f>
        <v>59.497013080646823</v>
      </c>
      <c r="G59" s="35">
        <v>1155313</v>
      </c>
    </row>
    <row r="60" spans="1:7" ht="30" customHeight="1" x14ac:dyDescent="0.25">
      <c r="A60" s="39"/>
      <c r="B60" s="45"/>
      <c r="C60" s="15" t="s">
        <v>18</v>
      </c>
      <c r="D60" s="4" t="s">
        <v>6</v>
      </c>
      <c r="E60" s="5">
        <v>161</v>
      </c>
      <c r="F60" s="5">
        <f t="shared" si="8"/>
        <v>25629.906832298137</v>
      </c>
      <c r="G60" s="35">
        <v>4126415</v>
      </c>
    </row>
    <row r="61" spans="1:7" ht="60" x14ac:dyDescent="0.25">
      <c r="A61" s="39"/>
      <c r="B61" s="45"/>
      <c r="C61" s="3" t="s">
        <v>41</v>
      </c>
      <c r="D61" s="4" t="s">
        <v>6</v>
      </c>
      <c r="E61" s="5">
        <v>45</v>
      </c>
      <c r="F61" s="5">
        <f t="shared" si="8"/>
        <v>93543.4</v>
      </c>
      <c r="G61" s="35">
        <v>4209453</v>
      </c>
    </row>
    <row r="62" spans="1:7" ht="34.5" customHeight="1" x14ac:dyDescent="0.25">
      <c r="A62" s="7"/>
      <c r="B62" s="11"/>
      <c r="C62" s="15" t="s">
        <v>29</v>
      </c>
      <c r="D62" s="4" t="s">
        <v>6</v>
      </c>
      <c r="E62" s="5">
        <v>45</v>
      </c>
      <c r="F62" s="5">
        <f t="shared" si="8"/>
        <v>170482.82222222222</v>
      </c>
      <c r="G62" s="35">
        <v>7671727</v>
      </c>
    </row>
    <row r="63" spans="1:7" ht="34.5" customHeight="1" x14ac:dyDescent="0.25">
      <c r="A63" s="27"/>
      <c r="B63" s="32"/>
      <c r="C63" s="3" t="s">
        <v>38</v>
      </c>
      <c r="D63" s="4" t="s">
        <v>6</v>
      </c>
      <c r="E63" s="5">
        <v>93</v>
      </c>
      <c r="F63" s="5">
        <f t="shared" si="8"/>
        <v>4949.3548387096771</v>
      </c>
      <c r="G63" s="35">
        <v>460290</v>
      </c>
    </row>
    <row r="64" spans="1:7" ht="60" customHeight="1" x14ac:dyDescent="0.25">
      <c r="A64" s="7"/>
      <c r="B64" s="11"/>
      <c r="C64" s="3" t="s">
        <v>16</v>
      </c>
      <c r="D64" s="4" t="s">
        <v>17</v>
      </c>
      <c r="E64" s="5">
        <v>7</v>
      </c>
      <c r="F64" s="5">
        <f t="shared" si="8"/>
        <v>403337.85714285716</v>
      </c>
      <c r="G64" s="35">
        <v>2823365</v>
      </c>
    </row>
    <row r="65" spans="1:7" ht="21.75" customHeight="1" x14ac:dyDescent="0.25">
      <c r="A65" s="6"/>
      <c r="B65" s="22" t="s">
        <v>8</v>
      </c>
      <c r="C65" s="6"/>
      <c r="D65" s="6"/>
      <c r="E65" s="6"/>
      <c r="F65" s="5"/>
      <c r="G65" s="34">
        <f>SUM(G56:G64)</f>
        <v>69808179</v>
      </c>
    </row>
    <row r="66" spans="1:7" ht="60" x14ac:dyDescent="0.25">
      <c r="A66" s="38">
        <v>7</v>
      </c>
      <c r="B66" s="40" t="s">
        <v>10</v>
      </c>
      <c r="C66" s="3" t="s">
        <v>27</v>
      </c>
      <c r="D66" s="4" t="s">
        <v>6</v>
      </c>
      <c r="E66" s="5">
        <v>14</v>
      </c>
      <c r="F66" s="5">
        <v>147879</v>
      </c>
      <c r="G66" s="35">
        <f>E66*F66</f>
        <v>2070306</v>
      </c>
    </row>
    <row r="67" spans="1:7" ht="60" x14ac:dyDescent="0.25">
      <c r="A67" s="39"/>
      <c r="B67" s="41"/>
      <c r="C67" s="3" t="s">
        <v>24</v>
      </c>
      <c r="D67" s="4" t="s">
        <v>6</v>
      </c>
      <c r="E67" s="5">
        <v>210</v>
      </c>
      <c r="F67" s="5">
        <v>147879</v>
      </c>
      <c r="G67" s="35">
        <f t="shared" ref="G67" si="9">E67*F67</f>
        <v>31054590</v>
      </c>
    </row>
    <row r="68" spans="1:7" ht="62.25" customHeight="1" x14ac:dyDescent="0.25">
      <c r="A68" s="39"/>
      <c r="B68" s="41"/>
      <c r="C68" s="3" t="s">
        <v>25</v>
      </c>
      <c r="D68" s="4" t="s">
        <v>6</v>
      </c>
      <c r="E68" s="5">
        <v>177</v>
      </c>
      <c r="F68" s="5">
        <v>147879</v>
      </c>
      <c r="G68" s="35">
        <f>E68*F68+191</f>
        <v>26174774</v>
      </c>
    </row>
    <row r="69" spans="1:7" ht="53.25" customHeight="1" x14ac:dyDescent="0.25">
      <c r="A69" s="39"/>
      <c r="B69" s="41"/>
      <c r="C69" s="3" t="s">
        <v>40</v>
      </c>
      <c r="D69" s="4" t="s">
        <v>7</v>
      </c>
      <c r="E69" s="5">
        <v>59603</v>
      </c>
      <c r="F69" s="5">
        <f t="shared" ref="F69:F74" si="10">G69/E69</f>
        <v>19.338472895659613</v>
      </c>
      <c r="G69" s="35">
        <v>1152631</v>
      </c>
    </row>
    <row r="70" spans="1:7" ht="24" customHeight="1" x14ac:dyDescent="0.25">
      <c r="A70" s="39"/>
      <c r="B70" s="41"/>
      <c r="C70" s="15" t="s">
        <v>18</v>
      </c>
      <c r="D70" s="4" t="s">
        <v>6</v>
      </c>
      <c r="E70" s="5">
        <v>258</v>
      </c>
      <c r="F70" s="5">
        <f t="shared" si="10"/>
        <v>12597.271317829458</v>
      </c>
      <c r="G70" s="35">
        <v>3250096</v>
      </c>
    </row>
    <row r="71" spans="1:7" ht="60.75" customHeight="1" x14ac:dyDescent="0.25">
      <c r="A71" s="39"/>
      <c r="B71" s="41"/>
      <c r="C71" s="3" t="s">
        <v>41</v>
      </c>
      <c r="D71" s="4" t="s">
        <v>6</v>
      </c>
      <c r="E71" s="9">
        <v>12</v>
      </c>
      <c r="F71" s="5">
        <f t="shared" si="10"/>
        <v>89171.833333333328</v>
      </c>
      <c r="G71" s="35">
        <v>1070062</v>
      </c>
    </row>
    <row r="72" spans="1:7" ht="21" customHeight="1" x14ac:dyDescent="0.25">
      <c r="A72" s="39"/>
      <c r="B72" s="41"/>
      <c r="C72" s="15" t="s">
        <v>9</v>
      </c>
      <c r="D72" s="4" t="s">
        <v>6</v>
      </c>
      <c r="E72" s="9">
        <v>12</v>
      </c>
      <c r="F72" s="5">
        <f t="shared" si="10"/>
        <v>259159.83333333334</v>
      </c>
      <c r="G72" s="35">
        <v>3109918</v>
      </c>
    </row>
    <row r="73" spans="1:7" ht="32.25" customHeight="1" x14ac:dyDescent="0.25">
      <c r="A73" s="27"/>
      <c r="B73" s="30"/>
      <c r="C73" s="3" t="s">
        <v>38</v>
      </c>
      <c r="D73" s="4" t="s">
        <v>6</v>
      </c>
      <c r="E73" s="9">
        <v>140</v>
      </c>
      <c r="F73" s="5">
        <f t="shared" si="10"/>
        <v>4330.3571428571431</v>
      </c>
      <c r="G73" s="35">
        <v>606250</v>
      </c>
    </row>
    <row r="74" spans="1:7" ht="60.75" customHeight="1" x14ac:dyDescent="0.25">
      <c r="A74" s="7"/>
      <c r="B74" s="10"/>
      <c r="C74" s="3" t="s">
        <v>16</v>
      </c>
      <c r="D74" s="4" t="s">
        <v>17</v>
      </c>
      <c r="E74" s="9">
        <v>4</v>
      </c>
      <c r="F74" s="5">
        <f t="shared" si="10"/>
        <v>739975.5</v>
      </c>
      <c r="G74" s="35">
        <v>2959902</v>
      </c>
    </row>
    <row r="75" spans="1:7" ht="23.25" customHeight="1" x14ac:dyDescent="0.25">
      <c r="A75" s="6"/>
      <c r="B75" s="22" t="s">
        <v>8</v>
      </c>
      <c r="C75" s="22"/>
      <c r="D75" s="22"/>
      <c r="E75" s="22"/>
      <c r="F75" s="5"/>
      <c r="G75" s="34">
        <f>SUM(G66:G74)</f>
        <v>71448529</v>
      </c>
    </row>
    <row r="76" spans="1:7" ht="60" x14ac:dyDescent="0.25">
      <c r="A76" s="38">
        <v>8</v>
      </c>
      <c r="B76" s="40" t="s">
        <v>11</v>
      </c>
      <c r="C76" s="3" t="s">
        <v>23</v>
      </c>
      <c r="D76" s="4" t="s">
        <v>6</v>
      </c>
      <c r="E76" s="5">
        <v>4</v>
      </c>
      <c r="F76" s="5">
        <v>358605</v>
      </c>
      <c r="G76" s="35">
        <f>E76*F76</f>
        <v>1434420</v>
      </c>
    </row>
    <row r="77" spans="1:7" ht="61.5" customHeight="1" x14ac:dyDescent="0.25">
      <c r="A77" s="39"/>
      <c r="B77" s="41"/>
      <c r="C77" s="3" t="s">
        <v>24</v>
      </c>
      <c r="D77" s="4" t="s">
        <v>6</v>
      </c>
      <c r="E77" s="5">
        <v>29</v>
      </c>
      <c r="F77" s="5">
        <v>358605</v>
      </c>
      <c r="G77" s="35">
        <f t="shared" ref="G77" si="11">E77*F77</f>
        <v>10399545</v>
      </c>
    </row>
    <row r="78" spans="1:7" ht="58.5" customHeight="1" x14ac:dyDescent="0.25">
      <c r="A78" s="39"/>
      <c r="B78" s="41"/>
      <c r="C78" s="3" t="s">
        <v>25</v>
      </c>
      <c r="D78" s="4" t="s">
        <v>6</v>
      </c>
      <c r="E78" s="5">
        <v>19</v>
      </c>
      <c r="F78" s="5">
        <v>358605</v>
      </c>
      <c r="G78" s="35">
        <f>E78*F78+38</f>
        <v>6813533</v>
      </c>
    </row>
    <row r="79" spans="1:7" ht="48.75" customHeight="1" x14ac:dyDescent="0.25">
      <c r="A79" s="39"/>
      <c r="B79" s="41"/>
      <c r="C79" s="3" t="s">
        <v>40</v>
      </c>
      <c r="D79" s="4" t="s">
        <v>7</v>
      </c>
      <c r="E79" s="5">
        <v>3264</v>
      </c>
      <c r="F79" s="5">
        <f t="shared" ref="F79:F84" si="12">G79/E79</f>
        <v>95.761948529411768</v>
      </c>
      <c r="G79" s="35">
        <v>312567</v>
      </c>
    </row>
    <row r="80" spans="1:7" ht="25.5" customHeight="1" x14ac:dyDescent="0.25">
      <c r="A80" s="39"/>
      <c r="B80" s="41"/>
      <c r="C80" s="15" t="s">
        <v>18</v>
      </c>
      <c r="D80" s="4" t="s">
        <v>6</v>
      </c>
      <c r="E80" s="5">
        <v>36</v>
      </c>
      <c r="F80" s="5">
        <f t="shared" si="12"/>
        <v>17835.194444444445</v>
      </c>
      <c r="G80" s="35">
        <v>642067</v>
      </c>
    </row>
    <row r="81" spans="1:7" ht="59.25" customHeight="1" x14ac:dyDescent="0.25">
      <c r="A81" s="39"/>
      <c r="B81" s="41"/>
      <c r="C81" s="3" t="s">
        <v>41</v>
      </c>
      <c r="D81" s="4" t="s">
        <v>6</v>
      </c>
      <c r="E81" s="9">
        <v>8</v>
      </c>
      <c r="F81" s="5">
        <f t="shared" si="12"/>
        <v>157725</v>
      </c>
      <c r="G81" s="35">
        <v>1261800</v>
      </c>
    </row>
    <row r="82" spans="1:7" ht="23.25" customHeight="1" x14ac:dyDescent="0.25">
      <c r="A82" s="39"/>
      <c r="B82" s="41"/>
      <c r="C82" s="15" t="s">
        <v>9</v>
      </c>
      <c r="D82" s="4" t="s">
        <v>6</v>
      </c>
      <c r="E82" s="9">
        <v>8</v>
      </c>
      <c r="F82" s="5">
        <f t="shared" si="12"/>
        <v>405261.875</v>
      </c>
      <c r="G82" s="35">
        <v>3242095</v>
      </c>
    </row>
    <row r="83" spans="1:7" ht="34.5" customHeight="1" x14ac:dyDescent="0.25">
      <c r="A83" s="27"/>
      <c r="B83" s="30"/>
      <c r="C83" s="3" t="s">
        <v>38</v>
      </c>
      <c r="D83" s="4" t="s">
        <v>6</v>
      </c>
      <c r="E83" s="9">
        <v>23</v>
      </c>
      <c r="F83" s="5">
        <f t="shared" si="12"/>
        <v>4921.95652173913</v>
      </c>
      <c r="G83" s="35">
        <v>113205</v>
      </c>
    </row>
    <row r="84" spans="1:7" ht="59.25" customHeight="1" x14ac:dyDescent="0.25">
      <c r="A84" s="7"/>
      <c r="B84" s="10"/>
      <c r="C84" s="3" t="s">
        <v>16</v>
      </c>
      <c r="D84" s="4" t="s">
        <v>17</v>
      </c>
      <c r="E84" s="9">
        <v>2</v>
      </c>
      <c r="F84" s="5">
        <f t="shared" si="12"/>
        <v>565905</v>
      </c>
      <c r="G84" s="35">
        <v>1131810</v>
      </c>
    </row>
    <row r="85" spans="1:7" ht="28.5" customHeight="1" x14ac:dyDescent="0.25">
      <c r="A85" s="6"/>
      <c r="B85" s="22" t="s">
        <v>8</v>
      </c>
      <c r="C85" s="22"/>
      <c r="D85" s="22"/>
      <c r="E85" s="22"/>
      <c r="F85" s="5"/>
      <c r="G85" s="34">
        <f>SUM(G76:G84)</f>
        <v>25351042</v>
      </c>
    </row>
    <row r="86" spans="1:7" ht="59.25" customHeight="1" x14ac:dyDescent="0.25">
      <c r="A86" s="33"/>
      <c r="B86" s="36" t="s">
        <v>12</v>
      </c>
      <c r="C86" s="3" t="s">
        <v>41</v>
      </c>
      <c r="D86" s="4" t="s">
        <v>6</v>
      </c>
      <c r="E86" s="5">
        <v>69</v>
      </c>
      <c r="F86" s="5">
        <f>G86/E86</f>
        <v>108464.27536231885</v>
      </c>
      <c r="G86" s="5">
        <v>7484035</v>
      </c>
    </row>
    <row r="87" spans="1:7" ht="31.5" customHeight="1" x14ac:dyDescent="0.25">
      <c r="A87" s="7">
        <v>9</v>
      </c>
      <c r="B87" s="37"/>
      <c r="C87" s="15" t="s">
        <v>29</v>
      </c>
      <c r="D87" s="12" t="s">
        <v>6</v>
      </c>
      <c r="E87" s="5">
        <v>69</v>
      </c>
      <c r="F87" s="5">
        <f>G87/E87</f>
        <v>138997.44927536231</v>
      </c>
      <c r="G87" s="5">
        <v>9590824</v>
      </c>
    </row>
    <row r="88" spans="1:7" ht="18.75" customHeight="1" x14ac:dyDescent="0.25">
      <c r="A88" s="6"/>
      <c r="B88" s="23" t="s">
        <v>8</v>
      </c>
      <c r="C88" s="24"/>
      <c r="D88" s="22"/>
      <c r="E88" s="25"/>
      <c r="F88" s="5"/>
      <c r="G88" s="34">
        <f>SUM(G86:G87)</f>
        <v>17074859</v>
      </c>
    </row>
    <row r="89" spans="1:7" ht="56.25" customHeight="1" x14ac:dyDescent="0.25">
      <c r="A89" s="33"/>
      <c r="B89" s="36" t="s">
        <v>13</v>
      </c>
      <c r="C89" s="3" t="s">
        <v>41</v>
      </c>
      <c r="D89" s="4" t="s">
        <v>6</v>
      </c>
      <c r="E89" s="5">
        <v>93</v>
      </c>
      <c r="F89" s="5">
        <f>G89/E89</f>
        <v>108931.40860215054</v>
      </c>
      <c r="G89" s="35">
        <v>10130621</v>
      </c>
    </row>
    <row r="90" spans="1:7" ht="34.5" customHeight="1" x14ac:dyDescent="0.25">
      <c r="A90" s="21">
        <v>12</v>
      </c>
      <c r="B90" s="37"/>
      <c r="C90" s="15" t="s">
        <v>29</v>
      </c>
      <c r="D90" s="12" t="s">
        <v>6</v>
      </c>
      <c r="E90" s="5">
        <v>93</v>
      </c>
      <c r="F90" s="5">
        <f>G90/E90</f>
        <v>120095.80645161291</v>
      </c>
      <c r="G90" s="35">
        <v>11168910</v>
      </c>
    </row>
    <row r="91" spans="1:7" ht="24.75" customHeight="1" x14ac:dyDescent="0.25">
      <c r="A91" s="6"/>
      <c r="B91" s="23" t="s">
        <v>8</v>
      </c>
      <c r="C91" s="24"/>
      <c r="D91" s="22"/>
      <c r="E91" s="25"/>
      <c r="F91" s="5"/>
      <c r="G91" s="34">
        <f>SUM(G89:G90)</f>
        <v>21299531</v>
      </c>
    </row>
    <row r="92" spans="1:7" ht="48" customHeight="1" x14ac:dyDescent="0.25">
      <c r="A92" s="20">
        <v>14</v>
      </c>
      <c r="B92" s="36" t="s">
        <v>37</v>
      </c>
      <c r="C92" s="15" t="s">
        <v>30</v>
      </c>
      <c r="D92" s="4" t="s">
        <v>7</v>
      </c>
      <c r="E92" s="5">
        <v>180720</v>
      </c>
      <c r="F92" s="5">
        <f>G92/E92</f>
        <v>112.48271912350597</v>
      </c>
      <c r="G92" s="35">
        <v>20327877</v>
      </c>
    </row>
    <row r="93" spans="1:7" ht="35.25" customHeight="1" x14ac:dyDescent="0.25">
      <c r="A93" s="26">
        <v>15</v>
      </c>
      <c r="B93" s="37"/>
      <c r="C93" s="15" t="s">
        <v>38</v>
      </c>
      <c r="D93" s="4" t="s">
        <v>6</v>
      </c>
      <c r="E93" s="5">
        <v>480</v>
      </c>
      <c r="F93" s="5">
        <f>G93/E93</f>
        <v>25668.95</v>
      </c>
      <c r="G93" s="35">
        <v>12321096</v>
      </c>
    </row>
    <row r="94" spans="1:7" ht="26.25" customHeight="1" x14ac:dyDescent="0.25">
      <c r="A94" s="6"/>
      <c r="B94" s="22" t="s">
        <v>8</v>
      </c>
      <c r="C94" s="6"/>
      <c r="D94" s="6"/>
      <c r="E94" s="5"/>
      <c r="F94" s="5"/>
      <c r="G94" s="34">
        <f>SUM(G92:G93)</f>
        <v>32648973</v>
      </c>
    </row>
    <row r="95" spans="1:7" ht="28.5" customHeight="1" x14ac:dyDescent="0.25">
      <c r="A95" s="6"/>
      <c r="B95" s="22" t="s">
        <v>20</v>
      </c>
      <c r="C95" s="6"/>
      <c r="D95" s="6"/>
      <c r="E95" s="5"/>
      <c r="F95" s="5"/>
      <c r="G95" s="34">
        <f>G17+G27+G35+G45+G55+G65+G75+G85+G88+G91+G94</f>
        <v>545828686</v>
      </c>
    </row>
    <row r="96" spans="1:7" ht="17.25" customHeight="1" x14ac:dyDescent="0.25">
      <c r="A96" s="13"/>
      <c r="B96" s="13"/>
      <c r="C96" s="13"/>
      <c r="D96" s="13"/>
      <c r="E96" s="13"/>
      <c r="F96" s="13"/>
      <c r="G96" s="14"/>
    </row>
    <row r="97" spans="1:7" x14ac:dyDescent="0.25">
      <c r="A97" s="13"/>
      <c r="B97" s="1" t="s">
        <v>14</v>
      </c>
      <c r="C97" s="13"/>
      <c r="D97" s="13"/>
      <c r="E97" s="13"/>
      <c r="F97" s="13"/>
      <c r="G97" s="14"/>
    </row>
    <row r="98" spans="1:7" x14ac:dyDescent="0.25">
      <c r="A98" s="13"/>
      <c r="B98" s="1" t="s">
        <v>19</v>
      </c>
      <c r="C98" s="13"/>
      <c r="D98" s="13"/>
      <c r="E98" s="13"/>
      <c r="F98" s="13"/>
      <c r="G98" s="13"/>
    </row>
    <row r="99" spans="1:7" x14ac:dyDescent="0.25">
      <c r="B99" s="1" t="s">
        <v>34</v>
      </c>
      <c r="C99" s="13"/>
      <c r="D99" s="13"/>
      <c r="E99" s="13"/>
    </row>
  </sheetData>
  <mergeCells count="32">
    <mergeCell ref="F7:F9"/>
    <mergeCell ref="G7:G9"/>
    <mergeCell ref="A10:A16"/>
    <mergeCell ref="A7:A9"/>
    <mergeCell ref="B7:B9"/>
    <mergeCell ref="C7:C9"/>
    <mergeCell ref="D7:D9"/>
    <mergeCell ref="E7:E9"/>
    <mergeCell ref="B10:B16"/>
    <mergeCell ref="B1:C1"/>
    <mergeCell ref="B5:G5"/>
    <mergeCell ref="A6:G6"/>
    <mergeCell ref="F2:G2"/>
    <mergeCell ref="F1:G1"/>
    <mergeCell ref="F3:G3"/>
    <mergeCell ref="A28:A33"/>
    <mergeCell ref="A36:A39"/>
    <mergeCell ref="B36:B39"/>
    <mergeCell ref="A18:A24"/>
    <mergeCell ref="B18:B24"/>
    <mergeCell ref="B28:B34"/>
    <mergeCell ref="A46:A52"/>
    <mergeCell ref="B46:B52"/>
    <mergeCell ref="A56:A61"/>
    <mergeCell ref="B56:B61"/>
    <mergeCell ref="A66:A72"/>
    <mergeCell ref="B66:B72"/>
    <mergeCell ref="B86:B87"/>
    <mergeCell ref="B89:B90"/>
    <mergeCell ref="B92:B93"/>
    <mergeCell ref="A76:A82"/>
    <mergeCell ref="B76:B82"/>
  </mergeCells>
  <pageMargins left="0.9055118110236221" right="0.39370078740157483" top="0.55118110236220474" bottom="0.55118110236220474" header="0.11811023622047245" footer="0.11811023622047245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2023-01-11T02:55:41Z</cp:lastPrinted>
  <dcterms:created xsi:type="dcterms:W3CDTF">2016-11-24T05:17:33Z</dcterms:created>
  <dcterms:modified xsi:type="dcterms:W3CDTF">2023-03-20T08:44:18Z</dcterms:modified>
</cp:coreProperties>
</file>